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58" i="15" l="1"/>
  <c r="X58" i="15"/>
  <c r="Z49" i="15"/>
  <c r="X49" i="15"/>
  <c r="Z41" i="15"/>
  <c r="X41" i="15"/>
  <c r="Z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<sst xmlns="http://schemas.openxmlformats.org/spreadsheetml/2006/main" count="1075" uniqueCount="428">
  <si>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</si>
  <si>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</si>
  <si>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</si>
  <si>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</si>
  <si>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</si>
  <si>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</si>
  <si>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</si>
  <si>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</si>
  <si>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</si>
  <si>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</si>
  <si>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</si>
  <si>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</si>
  <si>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</si>
  <si>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</si>
  <si>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</si>
  <si>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</si>
  <si>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</si>
  <si>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</si>
  <si>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</si>
  <si>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</si>
  <si>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</si>
  <si>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</si>
  <si>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</si>
  <si>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</si>
  <si>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</si>
  <si>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</si>
  <si>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</si>
  <si>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</si>
  <si>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</si>
  <si>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</si>
  <si>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</si>
  <si>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</si>
  <si>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</si>
  <si>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</si>
  <si>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</si>
  <si>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</si>
  <si>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</si>
  <si>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</si>
  <si>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</si>
  <si>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</si>
  <si>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</si>
  <si>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</si>
  <si>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</si>
  <si>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</si>
  <si>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</si>
  <si>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</si>
  <si>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</si>
  <si>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</si>
  <si>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</si>
  <si>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</si>
  <si>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</si>
  <si>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</si>
  <si>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</si>
  <si>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</si>
  <si>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</si>
  <si>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</si>
  <si>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</si>
  <si>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</si>
  <si>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</si>
  <si>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</si>
  <si>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</si>
  <si>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</si>
  <si>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</si>
  <si>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</si>
  <si>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</si>
  <si>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</si>
  <si>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</si>
  <si>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</si>
  <si>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</si>
  <si>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</si>
  <si>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</si>
  <si>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</si>
  <si>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</si>
  <si>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</si>
  <si>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</si>
  <si>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</si>
  <si>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</si>
  <si>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</si>
  <si>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</si>
  <si>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</si>
  <si>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</si>
  <si>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</si>
  <si>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</si>
  <si>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</si>
  <si>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</si>
  <si>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</si>
  <si>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</si>
  <si>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</si>
  <si>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</si>
  <si>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</si>
  <si>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</si>
  <si>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</si>
  <si>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</si>
  <si>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</si>
  <si>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</si>
  <si>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</si>
  <si>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</si>
  <si>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</si>
  <si>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</si>
  <si>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</si>
  <si>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</si>
  <si>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</si>
  <si>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</si>
  <si>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</si>
  <si>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</si>
  <si>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</si>
  <si>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</si>
  <si>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</si>
  <si>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</si>
  <si>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</si>
  <si>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</si>
  <si>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</si>
  <si>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</si>
  <si>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</si>
  <si>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</si>
  <si>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</si>
  <si>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</si>
  <si>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</si>
  <si>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</si>
  <si>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</si>
  <si>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</si>
  <si>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</si>
  <si>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</si>
  <si>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</si>
  <si>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</si>
  <si>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</si>
  <si>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</si>
  <si>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</si>
  <si>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</si>
  <si>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</si>
  <si>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</si>
  <si>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</si>
  <si>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</si>
  <si>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</si>
  <si>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</si>
  <si>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</si>
  <si>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</si>
  <si>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</si>
  <si>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</si>
  <si>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</si>
  <si>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</si>
  <si>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</si>
  <si>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</si>
  <si>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</si>
  <si>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</si>
  <si>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</si>
  <si>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</si>
  <si>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</si>
  <si>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</si>
  <si>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</si>
  <si>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</si>
  <si>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</si>
  <si>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</si>
  <si>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</si>
  <si>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</si>
  <si>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</si>
  <si>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</si>
  <si>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</si>
  <si>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</si>
  <si>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</si>
  <si>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</si>
  <si>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</si>
  <si>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</si>
  <si>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</si>
  <si>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</si>
  <si>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</si>
  <si>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</si>
  <si>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</si>
  <si>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</si>
  <si>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</si>
  <si>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</si>
  <si>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</si>
  <si>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</si>
  <si>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</si>
  <si>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</si>
  <si>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</si>
  <si>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</si>
  <si>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</si>
  <si>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</si>
  <si>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</si>
  <si>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</si>
  <si>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</si>
  <si>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</si>
  <si>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</si>
  <si>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</si>
  <si>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</si>
  <si>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</si>
  <si>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</si>
  <si>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</si>
  <si>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</si>
  <si>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</si>
  <si>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</si>
  <si>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</si>
  <si>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</si>
  <si>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</si>
  <si>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</si>
  <si>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</si>
  <si>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</si>
  <si>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</si>
  <si>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</si>
  <si>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</si>
  <si>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</si>
  <si>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</si>
  <si>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</si>
  <si>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</si>
  <si>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</si>
  <si>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</si>
  <si>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</si>
  <si>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</si>
  <si>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</si>
  <si>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</si>
  <si>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</si>
  <si>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</si>
  <si>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</si>
  <si>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</si>
  <si>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</si>
  <si>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</si>
  <si>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</si>
  <si>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</si>
  <si>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</si>
  <si>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</si>
  <si>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</si>
  <si>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</si>
  <si>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</si>
  <si>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</si>
  <si>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</si>
  <si>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</si>
  <si>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</si>
  <si>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</si>
  <si>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</si>
  <si>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</si>
  <si>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</si>
  <si>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</si>
  <si>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</si>
  <si>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</si>
  <si>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</si>
  <si>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</si>
  <si>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</si>
  <si>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</si>
  <si>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</si>
  <si>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</si>
  <si>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</si>
  <si>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</si>
  <si>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</si>
  <si>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</si>
  <si>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</si>
  <si>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</si>
  <si>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</si>
  <si>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</si>
  <si>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</si>
  <si>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</si>
  <si>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</si>
  <si>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</si>
  <si>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</si>
  <si>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</si>
  <si>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</si>
  <si>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</si>
  <si>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</si>
  <si>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</si>
  <si>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</si>
  <si>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</si>
  <si>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</si>
  <si>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</si>
  <si>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</si>
  <si>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</si>
  <si>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</si>
  <si>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</si>
  <si>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</si>
  <si>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</si>
  <si>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</si>
  <si>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</si>
  <si>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</si>
  <si>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</si>
  <si>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</si>
  <si>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</si>
  <si>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</si>
  <si>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</si>
  <si>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</si>
  <si>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</si>
  <si>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</si>
  <si>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</si>
  <si>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</si>
  <si>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</si>
  <si>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</si>
  <si>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</si>
  <si>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</si>
  <si>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</si>
  <si>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</si>
  <si>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</si>
  <si>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</si>
  <si>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</si>
  <si>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</si>
  <si>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</si>
  <si>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</si>
  <si>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</si>
  <si>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</si>
  <si>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</si>
  <si>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</si>
  <si>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</si>
  <si>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</si>
  <si>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</si>
  <si>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</si>
  <si>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</si>
  <si>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</si>
  <si>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</si>
  <si>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</si>
  <si>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</si>
  <si>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</si>
  <si>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</si>
  <si>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</si>
  <si>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</si>
  <si>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</si>
  <si>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</si>
  <si>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</si>
  <si>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</si>
  <si>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</si>
  <si>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</si>
  <si>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</si>
  <si>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</si>
  <si>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</si>
  <si>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</si>
  <si>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</si>
  <si>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</si>
  <si>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</si>
  <si>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</si>
  <si>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</si>
  <si>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</si>
  <si>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</si>
  <si>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</si>
  <si>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</si>
  <si>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</si>
  <si>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</si>
  <si>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</si>
  <si>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</si>
  <si>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</si>
  <si>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</si>
  <si>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</si>
  <si>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</si>
  <si>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</si>
  <si>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</si>
  <si>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</si>
  <si>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</si>
  <si>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</si>
  <si>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</si>
  <si>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</si>
  <si>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</si>
  <si>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</si>
  <si>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</si>
  <si>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</si>
  <si>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</si>
  <si>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</si>
  <si>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</si>
  <si>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</si>
  <si>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</si>
  <si>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</si>
  <si>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</si>
  <si>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</si>
  <si>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</si>
  <si>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</si>
  <si>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</si>
  <si>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</si>
  <si>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</si>
  <si>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</si>
  <si>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</si>
  <si>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</si>
  <si>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</si>
  <si>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</si>
  <si>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</si>
  <si>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</si>
  <si>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</si>
  <si>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</si>
  <si>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</si>
  <si>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</si>
  <si>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</si>
  <si>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</si>
  <si>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</si>
  <si>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</si>
  <si>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</si>
  <si>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</si>
  <si>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</si>
  <si>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</si>
  <si>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</si>
  <si>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</si>
  <si>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</si>
  <si>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</si>
  <si>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</si>
  <si>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</si>
  <si>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</si>
  <si>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</si>
  <si>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</si>
  <si>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</si>
  <si>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</si>
  <si>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</si>
  <si>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</si>
  <si>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</si>
  <si>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</si>
  <si>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</si>
  <si>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</si>
  <si>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</si>
  <si>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</si>
  <si>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</si>
  <si>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</si>
  <si>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</si>
  <si>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</si>
  <si>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</si>
  <si>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</si>
  <si>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</si>
  <si>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</si>
  <si>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</si>
  <si>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</si>
  <si>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</si>
  <si>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</si>
  <si>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</si>
  <si>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</si>
  <si>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</si>
  <si>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</si>
  <si>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</si>
  <si>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</si>
  <si>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Q_Гч_26_ЛК15_017867</t>
  </si>
  <si>
    <t>Электроснабжение ЭПУ потребителей в соответствии с договором на ТП №1-35-26-0016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</si>
  <si>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№1-35-26-0016 г. Горячий Ключ</t>
  </si>
  <si>
    <t>Краснодарский край, г Горячий Ключ, село Безымянное, ул Речная, д 8</t>
  </si>
  <si>
    <t>ЭПУ для индивидуального жилищного строительства</t>
  </si>
  <si>
    <t>1-35-26-0016 от 10.02.2026</t>
  </si>
  <si>
    <t>ВЛИ-0,4 кВ от проектируемой ВЛИ 0,4 кВ проектируемой ТП (ТЗ №017625) до границ земельного участка заявителя</t>
  </si>
  <si>
    <t xml:space="preserve"> 3х70+1х54,6 мм²</t>
  </si>
  <si>
    <t xml:space="preserve"> ВЛИ 0,4 кВ – 0,13, марка провода  3х70+1х54,6 мм²</t>
  </si>
  <si>
    <t>0,13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</si>
</sst>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6" sqref="C56"/>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427</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Q_Гч_26_ЛК15_017867</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№1-35-26-0016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423</v>
      </c>
      <c r="C22" s="83" t="s">
        <v>373</v>
      </c>
      <c r="D22" s="200" t="s">
        <v>417</v>
      </c>
      <c r="E22" s="201" t="s">
        <v>421</v>
      </c>
      <c r="F22" s="201" t="s">
        <v>422</v>
      </c>
      <c r="G22" s="201" t="s">
        <v>424</v>
      </c>
      <c r="H22" s="198">
        <v>0.01</v>
      </c>
      <c r="I22" s="83">
        <v>0</v>
      </c>
      <c r="J22" s="200">
        <v>0.01</v>
      </c>
      <c r="K22" s="83">
        <v>0.4</v>
      </c>
      <c r="L22" s="83" t="s">
        <v>396</v>
      </c>
      <c r="M22" s="83" t="s">
        <v>373</v>
      </c>
      <c r="N22" s="83" t="s">
        <v>373</v>
      </c>
      <c r="O22" s="83" t="s">
        <v>373</v>
      </c>
      <c r="P22" s="83" t="s">
        <v>373</v>
      </c>
      <c r="Q22" s="83" t="s">
        <v>373</v>
      </c>
      <c r="R22" s="83" t="s">
        <v>373</v>
      </c>
      <c r="S22" s="183">
        <v>0.1147</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Q_Гч_26_ЛК15_017867</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№1-35-26-0016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K25" sqref="K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Q_Гч_26_ЛК15_017867</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№1-35-26-0016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424</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0.13</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Q_Гч_26_ЛК15_017867</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№1-35-26-0016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№1-35-26-0016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403</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Q_Гч_26_ЛК15_017867</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№1-35-26-0016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6" t="s">
        <v>79</v>
      </c>
      <c r="F19" s="247"/>
      <c r="G19" s="247"/>
      <c r="H19" s="247"/>
      <c r="I19" s="248"/>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K35" sqref="K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Q_Гч_26_ЛК15_017867</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№1-35-26-0016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46063</v>
      </c>
      <c r="D26" s="53" t="s">
        <v>373</v>
      </c>
      <c r="E26" s="53" t="s">
        <v>373</v>
      </c>
      <c r="F26" s="53" t="s">
        <v>373</v>
      </c>
      <c r="G26" s="181">
        <v>46063</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3" zoomScale="70" zoomScaleNormal="70" workbookViewId="0">
      <selection activeCell="X56" sqref="X56:AA6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Q_Гч_26_ЛК15_017867</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№1-35-26-0016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v>
      </c>
      <c r="D24" s="190">
        <f>J24+N24+R24+V24+Z24</f>
        <v>0</v>
      </c>
      <c r="E24" s="191">
        <v>0</v>
      </c>
      <c r="F24" s="191">
        <v>0</v>
      </c>
      <c r="G24" s="190">
        <f>C24</f>
        <v>0</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v>
      </c>
      <c r="Y24" s="190">
        <f t="shared" si="0"/>
        <v>0</v>
      </c>
      <c r="Z24" s="190">
        <f t="shared" si="0"/>
        <v>0</v>
      </c>
      <c r="AA24" s="190">
        <f t="shared" si="0"/>
        <v>0</v>
      </c>
      <c r="AB24" s="192">
        <f>H24+L24+P24+T24+X24</f>
        <v>0</v>
      </c>
      <c r="AC24" s="190">
        <f>J24+N24+R24+V24+Z24</f>
        <v>0</v>
      </c>
      <c r="AD24" s="149">
        <f>AB30*1.2</f>
        <v>0</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v>
      </c>
      <c r="D27" s="193">
        <f t="shared" si="3"/>
        <v>0</v>
      </c>
      <c r="E27" s="193">
        <f t="shared" ref="E27:I27" si="6">E24</f>
        <v>0</v>
      </c>
      <c r="F27" s="193">
        <f t="shared" si="6"/>
        <v>0</v>
      </c>
      <c r="G27" s="193">
        <f t="shared" si="6"/>
        <v>0</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v>
      </c>
      <c r="Y27" s="193">
        <v>0</v>
      </c>
      <c r="Z27" s="193">
        <f>Z30*1.2</f>
        <v>0</v>
      </c>
      <c r="AA27" s="193">
        <v>0</v>
      </c>
      <c r="AB27" s="192">
        <f t="shared" si="4"/>
        <v>0</v>
      </c>
      <c r="AC27" s="193">
        <f t="shared" si="5"/>
        <v>0</v>
      </c>
      <c r="AD27" s="170"/>
      <c r="AE27" s="271"/>
    </row>
    <row r="28" spans="1:33" s="105" customFormat="1" ht="18.75" x14ac:dyDescent="0.25">
      <c r="A28" s="48" t="s">
        <v>161</v>
      </c>
      <c r="B28" s="37" t="s">
        <v>160</v>
      </c>
      <c r="C28" s="192">
        <f>H28+L28+P28+T28+X28</f>
        <v>0.1147</v>
      </c>
      <c r="D28" s="193">
        <f>J28+N28+R28+V28+Z28</f>
        <v>0.1147</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v>
      </c>
      <c r="U28" s="193">
        <v>0</v>
      </c>
      <c r="V28" s="193">
        <v>0</v>
      </c>
      <c r="W28" s="193">
        <v>0</v>
      </c>
      <c r="X28" s="190">
        <v>0.1147</v>
      </c>
      <c r="Y28" s="193">
        <v>0</v>
      </c>
      <c r="Z28" s="193">
        <v>0.1147</v>
      </c>
      <c r="AA28" s="193">
        <v>0</v>
      </c>
      <c r="AB28" s="192">
        <f>H28+L28+P28+T28+X28</f>
        <v>0.1147</v>
      </c>
      <c r="AC28" s="193">
        <f>J28+N28+R28+V28+Z28</f>
        <v>0.1147</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0</v>
      </c>
      <c r="D30" s="190">
        <f t="shared" si="3"/>
        <v>0</v>
      </c>
      <c r="E30" s="191">
        <v>0</v>
      </c>
      <c r="F30" s="191">
        <v>0</v>
      </c>
      <c r="G30" s="190">
        <f>C30</f>
        <v>0</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v>
      </c>
      <c r="Y30" s="193">
        <v>0</v>
      </c>
      <c r="Z30" s="193">
        <v>0</v>
      </c>
      <c r="AA30" s="193">
        <v>0</v>
      </c>
      <c r="AB30" s="192">
        <f t="shared" si="4"/>
        <v>0</v>
      </c>
      <c r="AC30" s="190">
        <f t="shared" si="5"/>
        <v>0</v>
      </c>
      <c r="AD30" s="149"/>
      <c r="AE30" s="271"/>
    </row>
    <row r="31" spans="1:33" ht="15.75" customHeight="1" x14ac:dyDescent="0.25">
      <c r="A31" s="50" t="s">
        <v>156</v>
      </c>
      <c r="B31" s="37" t="s">
        <v>155</v>
      </c>
      <c r="C31" s="192">
        <f t="shared" si="2"/>
        <v>0</v>
      </c>
      <c r="D31" s="193">
        <f t="shared" si="3"/>
        <v>0</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2">
        <f t="shared" si="4"/>
        <v>0</v>
      </c>
      <c r="AC31" s="193">
        <f t="shared" si="5"/>
        <v>0</v>
      </c>
      <c r="AD31" s="149"/>
      <c r="AE31" s="271"/>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v>
      </c>
      <c r="Y32" s="193">
        <v>0</v>
      </c>
      <c r="Z32" s="193">
        <f t="shared" ref="Z32" si="12">Z30-Z31</f>
        <v>0</v>
      </c>
      <c r="AA32" s="193">
        <v>0</v>
      </c>
      <c r="AB32" s="192">
        <f t="shared" si="4"/>
        <v>0</v>
      </c>
      <c r="AC32" s="193">
        <f t="shared" si="5"/>
        <v>0</v>
      </c>
      <c r="AD32" s="149"/>
      <c r="AE32" s="27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1"/>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f>X39-X40</f>
        <v>0</v>
      </c>
      <c r="Y41" s="193">
        <v>0</v>
      </c>
      <c r="Z41" s="193">
        <f t="shared" ref="Z41" si="13">Z39-Z40</f>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f>X47-X48</f>
        <v>0</v>
      </c>
      <c r="Y49" s="193">
        <v>0</v>
      </c>
      <c r="Z49" s="193">
        <f t="shared" ref="Z49" si="14">Z47-Z48</f>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f>X56-X57</f>
        <v>0</v>
      </c>
      <c r="Y58" s="193">
        <v>0</v>
      </c>
      <c r="Z58" s="193">
        <f t="shared" ref="Z58" si="15">Z56-Z57</f>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J26" sqref="J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Q_Гч_26_ЛК15_017867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№1-35-26-0016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0.13</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Q_Гч_26_ЛК15_017867</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№1-35-26-0016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№1-35-26-0016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2026-08-06T06:14:55Z</dcterms:modified>
</cp:coreProperties>
</file>